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Itt kezdj!" sheetId="1" r:id="rId4"/>
    <sheet state="visible" name="Cash flow-kimutatás" sheetId="2" r:id="rId5"/>
  </sheets>
  <definedNames/>
  <calcPr/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A3">
      <text>
        <t xml:space="preserve">Az 1. nap nyitóegyenlegét mindig manuálisan add meg, a táblázat ebből számol aztán záróegyenleget. A második nap nyitóegyenlege már automatikusan az első nap záróegyenlege lesz.
</t>
      </text>
    </comment>
    <comment authorId="0" ref="A6">
      <text>
        <t xml:space="preserve">Mindig ellenőrizd, hogy a „Költségek” oszlop adott napra vonatkozó cellájának SUM képlete tartalmazza az összes tételhez tartozó összeget – különösen, ha te magad is kiegészítetted néhány tétellel a táblát!</t>
      </text>
    </comment>
    <comment authorId="0" ref="A15">
      <text>
        <t xml:space="preserve">Mindig ellenőrizd, hogy az „Adók és járulékok” oszlop adott napra vonatkozó cellájának SUM képlete tartalmazza az összes tételhez tartozó összeget – különösen, ha te magad is kiegészítetted néhány tétellel a táblát!</t>
      </text>
    </comment>
    <comment authorId="0" ref="A19">
      <text>
        <t xml:space="preserve">Mindig ellenőrizd, hogy az „Időszakos költségek” oszlop adott napra vonatkozó cellájának SUM képlete tartalmazza az összes tételhez tartozó összeget – különösen, ha te magad is kiegészítetted néhány tétellel a táblát!</t>
      </text>
    </comment>
    <comment authorId="0" ref="A25">
      <text>
        <t xml:space="preserve">Mindig ellenőrizd, hogy a „Záróegyenleg” sorban található képlet valóban az adott napi „Nyitóegyenleg”, a „Szerződéses bevétel”, a „Termék- / szolgáltatásértékesítés”, a „Költségek”, az „Adók és járulékok”, valamint az „Időszakos költségek” oszlopok adataiból kalkulált eredmény-e.</t>
      </text>
    </comment>
  </commentList>
</comments>
</file>

<file path=xl/sharedStrings.xml><?xml version="1.0" encoding="utf-8"?>
<sst xmlns="http://schemas.openxmlformats.org/spreadsheetml/2006/main" count="64" uniqueCount="40">
  <si>
    <t>Használati útmutató</t>
  </si>
  <si>
    <r>
      <rPr>
        <rFont val="Arial"/>
        <b/>
        <color rgb="FF000000"/>
      </rPr>
      <t xml:space="preserve">1) Ezt a fájlt nem tudod szerkeszteni. Ezért a táblázat használatához kattints a „Fájl » Másolat készítése” opciókra. Ezután elmentheted vagy letöltheted a saját verziódat.
</t>
    </r>
    <r>
      <rPr>
        <rFont val="Arial"/>
        <color rgb="FF000000"/>
      </rPr>
      <t xml:space="preserve">
2) A „Cash flow-kimutatás” munkalapon megadott tételeket (A oszlop) és havi mennyiségeket (B-BK oszlop) módosítsd az adatokat, hogy azok a céged bevételeinek és kiadásanak valóban megfeleljen.
3) A vonatkozó tételekhez tartozó összegeket egyszerűen írd be a megfelelő cellába (+ vagy - előjel nélkül), a táblázat pedig automatikusan kiszámolja „Költségek”, „Adók és járulékok”, valamint az „Időszakos költségek” összegét. Ezekből pedig az adott havi záróegyenleget.
4) Az ideális az, ha külön vezeted a havi „Terv” és „Tény” oszlopokat is. De ha csak a tényekre fókuszálsz, az is segíteni fogja a vállalkozásod cash flow-tervezését.
</t>
    </r>
  </si>
  <si>
    <t>Január</t>
  </si>
  <si>
    <t>Február</t>
  </si>
  <si>
    <t>Március</t>
  </si>
  <si>
    <t>Április</t>
  </si>
  <si>
    <t>Május</t>
  </si>
  <si>
    <t>Június</t>
  </si>
  <si>
    <t>Július</t>
  </si>
  <si>
    <t>Augusztus</t>
  </si>
  <si>
    <t>Szeptember</t>
  </si>
  <si>
    <t>Október</t>
  </si>
  <si>
    <t>November</t>
  </si>
  <si>
    <t>December</t>
  </si>
  <si>
    <t>Összesen:</t>
  </si>
  <si>
    <t>Terv</t>
  </si>
  <si>
    <t>Tény</t>
  </si>
  <si>
    <t>Nyitóegyenleg</t>
  </si>
  <si>
    <t>Szerződéses bevétel</t>
  </si>
  <si>
    <t>Termék- / szolgáltatásértékesítés</t>
  </si>
  <si>
    <t>Költségek</t>
  </si>
  <si>
    <t>Irodabérleti díj + közművek</t>
  </si>
  <si>
    <t>Könyvelői munkadíj</t>
  </si>
  <si>
    <t>Számlázó program</t>
  </si>
  <si>
    <t>Telefonszámla és internet</t>
  </si>
  <si>
    <t>Alkalmazotti munkabérek</t>
  </si>
  <si>
    <t>Marketingköltségek</t>
  </si>
  <si>
    <t>Weboldal-üzemeltetés</t>
  </si>
  <si>
    <t>Bankköltség</t>
  </si>
  <si>
    <t>Adók és járulékok</t>
  </si>
  <si>
    <t>Alkalmazotti járulékok</t>
  </si>
  <si>
    <t>Áfafizetés</t>
  </si>
  <si>
    <t>Hiteltörlesztés</t>
  </si>
  <si>
    <t>Időszakos költségek</t>
  </si>
  <si>
    <t>Kötelező kamarai tagság</t>
  </si>
  <si>
    <t>Iparűzési adó</t>
  </si>
  <si>
    <t>Építményadó</t>
  </si>
  <si>
    <t>Gépjárműadó</t>
  </si>
  <si>
    <t>Társasági adó</t>
  </si>
  <si>
    <t>Záróegyenleg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</si>
</sst>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mm.dd"/>
    <numFmt numFmtId="165" formatCode="#,##0.00\ [$Ft-40E]"/>
  </numFmts>
  <fonts count="7">
    <font>
      <sz val="10.0"/>
      <color rgb="FF000000"/>
      <name val="Arial"/>
      <scheme val="minor"/>
    </font>
    <font>
      <b/>
      <sz val="18.0"/>
      <color rgb="FFFFFFFF"/>
      <name val="Arial"/>
      <scheme val="minor"/>
    </font>
    <font/>
    <font>
      <color rgb="FF000000"/>
      <name val="Arial"/>
    </font>
    <font>
      <b/>
      <color theme="1"/>
      <name val="Arial"/>
      <scheme val="minor"/>
    </font>
    <font>
      <color theme="1"/>
      <name val="Arial"/>
      <scheme val="minor"/>
    </font>
    <font>
      <color theme="1"/>
      <name val="Arial"/>
    </font>
  </fonts>
  <fills count="9">
    <fill>
      <patternFill patternType="none"/>
    </fill>
    <fill>
      <patternFill patternType="lightGray"/>
    </fill>
    <fill>
      <patternFill patternType="solid">
        <fgColor rgb="FF4A86E8"/>
        <bgColor rgb="FF4A86E8"/>
      </patternFill>
    </fill>
    <fill>
      <patternFill patternType="solid">
        <fgColor rgb="FFC9DAF8"/>
        <bgColor rgb="FFC9DAF8"/>
      </patternFill>
    </fill>
    <fill>
      <patternFill patternType="solid">
        <fgColor rgb="FFF6B26B"/>
        <bgColor rgb="FFF6B26B"/>
      </patternFill>
    </fill>
    <fill>
      <patternFill patternType="solid">
        <fgColor rgb="FF93C47D"/>
        <bgColor rgb="FF93C47D"/>
      </patternFill>
    </fill>
    <fill>
      <patternFill patternType="solid">
        <fgColor rgb="FFEFEFEF"/>
        <bgColor rgb="FFEFEFEF"/>
      </patternFill>
    </fill>
    <fill>
      <patternFill patternType="solid">
        <fgColor rgb="FFFFFF00"/>
        <bgColor rgb="FFFFFF00"/>
      </patternFill>
    </fill>
    <fill>
      <patternFill patternType="solid">
        <fgColor rgb="FFA2C4C9"/>
        <bgColor rgb="FFA2C4C9"/>
      </patternFill>
    </fill>
  </fills>
  <borders count="10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26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readingOrder="0"/>
    </xf>
    <xf borderId="2" fillId="0" fontId="2" numFmtId="0" xfId="0" applyBorder="1" applyFont="1"/>
    <xf borderId="3" fillId="0" fontId="2" numFmtId="0" xfId="0" applyBorder="1" applyFont="1"/>
    <xf borderId="4" fillId="3" fontId="3" numFmtId="0" xfId="0" applyAlignment="1" applyBorder="1" applyFill="1" applyFont="1">
      <alignment horizontal="left" readingOrder="0" shrinkToFit="0" wrapText="1"/>
    </xf>
    <xf borderId="5" fillId="0" fontId="2" numFmtId="0" xfId="0" applyBorder="1" applyFont="1"/>
    <xf borderId="4" fillId="0" fontId="2" numFmtId="0" xfId="0" applyBorder="1" applyFont="1"/>
    <xf borderId="6" fillId="0" fontId="2" numFmtId="0" xfId="0" applyBorder="1" applyFont="1"/>
    <xf borderId="7" fillId="0" fontId="2" numFmtId="0" xfId="0" applyBorder="1" applyFont="1"/>
    <xf borderId="8" fillId="0" fontId="2" numFmtId="0" xfId="0" applyBorder="1" applyFont="1"/>
    <xf borderId="0" fillId="0" fontId="4" numFmtId="0" xfId="0" applyAlignment="1" applyFont="1">
      <alignment readingOrder="0"/>
    </xf>
    <xf borderId="0" fillId="0" fontId="4" numFmtId="164" xfId="0" applyAlignment="1" applyFont="1" applyNumberFormat="1">
      <alignment readingOrder="0"/>
    </xf>
    <xf borderId="0" fillId="4" fontId="5" numFmtId="0" xfId="0" applyAlignment="1" applyFill="1" applyFont="1">
      <alignment readingOrder="0"/>
    </xf>
    <xf borderId="0" fillId="5" fontId="5" numFmtId="0" xfId="0" applyAlignment="1" applyFill="1" applyFont="1">
      <alignment readingOrder="0"/>
    </xf>
    <xf borderId="9" fillId="6" fontId="4" numFmtId="0" xfId="0" applyAlignment="1" applyBorder="1" applyFill="1" applyFont="1">
      <alignment readingOrder="0"/>
    </xf>
    <xf borderId="0" fillId="6" fontId="5" numFmtId="165" xfId="0" applyAlignment="1" applyFont="1" applyNumberFormat="1">
      <alignment readingOrder="0"/>
    </xf>
    <xf borderId="0" fillId="6" fontId="6" numFmtId="165" xfId="0" applyAlignment="1" applyFont="1" applyNumberFormat="1">
      <alignment horizontal="right" vertical="bottom"/>
    </xf>
    <xf borderId="0" fillId="3" fontId="5" numFmtId="0" xfId="0" applyAlignment="1" applyFont="1">
      <alignment readingOrder="0"/>
    </xf>
    <xf borderId="0" fillId="4" fontId="5" numFmtId="165" xfId="0" applyAlignment="1" applyFont="1" applyNumberFormat="1">
      <alignment readingOrder="0"/>
    </xf>
    <xf borderId="0" fillId="5" fontId="5" numFmtId="165" xfId="0" applyAlignment="1" applyFont="1" applyNumberFormat="1">
      <alignment readingOrder="0"/>
    </xf>
    <xf borderId="0" fillId="5" fontId="5" numFmtId="165" xfId="0" applyFont="1" applyNumberFormat="1"/>
    <xf borderId="0" fillId="4" fontId="5" numFmtId="165" xfId="0" applyFont="1" applyNumberFormat="1"/>
    <xf borderId="9" fillId="7" fontId="4" numFmtId="0" xfId="0" applyAlignment="1" applyBorder="1" applyFill="1" applyFont="1">
      <alignment readingOrder="0"/>
    </xf>
    <xf borderId="0" fillId="7" fontId="5" numFmtId="165" xfId="0" applyFont="1" applyNumberFormat="1"/>
    <xf borderId="9" fillId="8" fontId="4" numFmtId="0" xfId="0" applyAlignment="1" applyBorder="1" applyFill="1" applyFont="1">
      <alignment readingOrder="0"/>
    </xf>
    <xf borderId="0" fillId="8" fontId="5" numFmtId="165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2.xml"/><Relationship Id="rId3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2">
      <c r="C2" s="1" t="s">
        <v>0</v>
      </c>
      <c r="D2" s="2"/>
      <c r="E2" s="2"/>
      <c r="F2" s="2"/>
      <c r="G2" s="2"/>
      <c r="H2" s="3"/>
    </row>
    <row r="3">
      <c r="C3" s="4" t="s">
        <v>1</v>
      </c>
      <c r="H3" s="5"/>
    </row>
    <row r="4">
      <c r="C4" s="6"/>
      <c r="H4" s="5"/>
    </row>
    <row r="5">
      <c r="C5" s="6"/>
      <c r="H5" s="5"/>
    </row>
    <row r="6">
      <c r="C6" s="6"/>
      <c r="H6" s="5"/>
    </row>
    <row r="7">
      <c r="C7" s="6"/>
      <c r="H7" s="5"/>
    </row>
    <row r="8">
      <c r="C8" s="6"/>
      <c r="H8" s="5"/>
    </row>
    <row r="9">
      <c r="C9" s="6"/>
      <c r="H9" s="5"/>
    </row>
    <row r="10">
      <c r="C10" s="6"/>
      <c r="H10" s="5"/>
    </row>
    <row r="11">
      <c r="C11" s="6"/>
      <c r="H11" s="5"/>
    </row>
    <row r="12">
      <c r="C12" s="6"/>
      <c r="H12" s="5"/>
    </row>
    <row r="13">
      <c r="C13" s="6"/>
      <c r="H13" s="5"/>
    </row>
    <row r="14">
      <c r="C14" s="7"/>
      <c r="D14" s="8"/>
      <c r="E14" s="8"/>
      <c r="F14" s="8"/>
      <c r="G14" s="8"/>
      <c r="H14" s="9"/>
    </row>
  </sheetData>
  <mergeCells count="3">
    <mergeCell ref="A2:B14"/>
    <mergeCell ref="C2:H2"/>
    <mergeCell ref="C3:H14"/>
  </mergeCell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9.0"/>
  </cols>
  <sheetData>
    <row r="1">
      <c r="B1" s="10" t="s">
        <v>2</v>
      </c>
      <c r="C1" s="10"/>
      <c r="D1" s="10" t="s">
        <v>3</v>
      </c>
      <c r="E1" s="10"/>
      <c r="F1" s="10" t="s">
        <v>4</v>
      </c>
      <c r="G1" s="10"/>
      <c r="H1" s="10" t="s">
        <v>5</v>
      </c>
      <c r="I1" s="10"/>
      <c r="J1" s="10" t="s">
        <v>6</v>
      </c>
      <c r="K1" s="10"/>
      <c r="L1" s="10" t="s">
        <v>7</v>
      </c>
      <c r="M1" s="10"/>
      <c r="N1" s="10" t="s">
        <v>8</v>
      </c>
      <c r="O1" s="10"/>
      <c r="P1" s="10" t="s">
        <v>9</v>
      </c>
      <c r="Q1" s="10"/>
      <c r="R1" s="10" t="s">
        <v>10</v>
      </c>
      <c r="S1" s="10"/>
      <c r="T1" s="10" t="s">
        <v>11</v>
      </c>
      <c r="U1" s="10"/>
      <c r="V1" s="10" t="s">
        <v>12</v>
      </c>
      <c r="W1" s="10"/>
      <c r="X1" s="10" t="s">
        <v>13</v>
      </c>
      <c r="Y1" s="10"/>
      <c r="Z1" s="10" t="s">
        <v>14</v>
      </c>
      <c r="AA1" s="11"/>
    </row>
    <row r="2">
      <c r="B2" s="12" t="s">
        <v>15</v>
      </c>
      <c r="C2" s="13" t="s">
        <v>16</v>
      </c>
      <c r="D2" s="12" t="s">
        <v>15</v>
      </c>
      <c r="E2" s="13" t="s">
        <v>16</v>
      </c>
      <c r="F2" s="12" t="s">
        <v>15</v>
      </c>
      <c r="G2" s="13" t="s">
        <v>16</v>
      </c>
      <c r="H2" s="12" t="s">
        <v>15</v>
      </c>
      <c r="I2" s="13" t="s">
        <v>16</v>
      </c>
      <c r="J2" s="12" t="s">
        <v>15</v>
      </c>
      <c r="K2" s="13" t="s">
        <v>16</v>
      </c>
      <c r="L2" s="12" t="s">
        <v>15</v>
      </c>
      <c r="M2" s="13" t="s">
        <v>16</v>
      </c>
      <c r="N2" s="12" t="s">
        <v>15</v>
      </c>
      <c r="O2" s="13" t="s">
        <v>16</v>
      </c>
      <c r="P2" s="12" t="s">
        <v>15</v>
      </c>
      <c r="Q2" s="13" t="s">
        <v>16</v>
      </c>
      <c r="R2" s="12" t="s">
        <v>15</v>
      </c>
      <c r="S2" s="13" t="s">
        <v>16</v>
      </c>
      <c r="T2" s="12" t="s">
        <v>15</v>
      </c>
      <c r="U2" s="13" t="s">
        <v>16</v>
      </c>
      <c r="V2" s="12" t="s">
        <v>15</v>
      </c>
      <c r="W2" s="13" t="s">
        <v>16</v>
      </c>
      <c r="X2" s="12" t="s">
        <v>15</v>
      </c>
      <c r="Y2" s="13" t="s">
        <v>16</v>
      </c>
      <c r="Z2" s="12" t="s">
        <v>15</v>
      </c>
      <c r="AA2" s="13" t="s">
        <v>16</v>
      </c>
    </row>
    <row r="3">
      <c r="A3" s="14" t="s">
        <v>17</v>
      </c>
      <c r="B3" s="15">
        <v>100000.0</v>
      </c>
      <c r="C3" s="15">
        <v>100000.0</v>
      </c>
      <c r="D3" s="16">
        <f t="shared" ref="D3:K3" si="1">B25</f>
        <v>180000</v>
      </c>
      <c r="E3" s="16">
        <f t="shared" si="1"/>
        <v>110000</v>
      </c>
      <c r="F3" s="16">
        <f t="shared" si="1"/>
        <v>180000</v>
      </c>
      <c r="G3" s="16">
        <f t="shared" si="1"/>
        <v>110000</v>
      </c>
      <c r="H3" s="16">
        <f t="shared" si="1"/>
        <v>180000</v>
      </c>
      <c r="I3" s="16">
        <f t="shared" si="1"/>
        <v>110000</v>
      </c>
      <c r="J3" s="16">
        <f t="shared" si="1"/>
        <v>180000</v>
      </c>
      <c r="K3" s="16">
        <f t="shared" si="1"/>
        <v>110000</v>
      </c>
      <c r="L3" s="16">
        <v>100001.0</v>
      </c>
      <c r="M3" s="16">
        <f t="shared" ref="M3:T3" si="2">K25</f>
        <v>110000</v>
      </c>
      <c r="N3" s="16">
        <f t="shared" si="2"/>
        <v>100001</v>
      </c>
      <c r="O3" s="16">
        <f t="shared" si="2"/>
        <v>110000</v>
      </c>
      <c r="P3" s="16">
        <f t="shared" si="2"/>
        <v>100001</v>
      </c>
      <c r="Q3" s="16">
        <f t="shared" si="2"/>
        <v>110000</v>
      </c>
      <c r="R3" s="16">
        <f t="shared" si="2"/>
        <v>100001</v>
      </c>
      <c r="S3" s="16">
        <f t="shared" si="2"/>
        <v>110000</v>
      </c>
      <c r="T3" s="16">
        <f t="shared" si="2"/>
        <v>100001</v>
      </c>
      <c r="U3" s="16">
        <v>100002.0</v>
      </c>
      <c r="V3" s="16">
        <f t="shared" ref="V3:Y3" si="3">T25</f>
        <v>100001</v>
      </c>
      <c r="W3" s="16">
        <f t="shared" si="3"/>
        <v>100002</v>
      </c>
      <c r="X3" s="16">
        <f t="shared" si="3"/>
        <v>100001</v>
      </c>
      <c r="Y3" s="16">
        <f t="shared" si="3"/>
        <v>100002</v>
      </c>
      <c r="Z3" s="16">
        <f t="shared" ref="Z3:AA3" si="4">SUM(X3+V3+T3+R3+P3+N3+L3+J3+H3+F3+D3+B3)</f>
        <v>1520007</v>
      </c>
      <c r="AA3" s="16">
        <f t="shared" si="4"/>
        <v>1280006</v>
      </c>
    </row>
    <row r="4">
      <c r="A4" s="17" t="s">
        <v>18</v>
      </c>
      <c r="B4" s="18">
        <v>50000.0</v>
      </c>
      <c r="C4" s="19">
        <v>25000.0</v>
      </c>
      <c r="D4" s="18"/>
      <c r="E4" s="20"/>
      <c r="F4" s="21"/>
      <c r="G4" s="20"/>
      <c r="H4" s="21"/>
      <c r="I4" s="20"/>
      <c r="J4" s="21"/>
      <c r="K4" s="20"/>
      <c r="L4" s="21"/>
      <c r="M4" s="20"/>
      <c r="N4" s="21"/>
      <c r="O4" s="20"/>
      <c r="P4" s="21"/>
      <c r="Q4" s="20"/>
      <c r="R4" s="21"/>
      <c r="S4" s="20"/>
      <c r="T4" s="21"/>
      <c r="U4" s="20"/>
      <c r="V4" s="21"/>
      <c r="W4" s="20"/>
      <c r="X4" s="21"/>
      <c r="Y4" s="20"/>
      <c r="Z4" s="21">
        <f t="shared" ref="Z4:AA4" si="5">SUM(X4+V4+T4+R4+P4+N4+L4+J4+H4+F4+D4+B4)</f>
        <v>50000</v>
      </c>
      <c r="AA4" s="20">
        <f t="shared" si="5"/>
        <v>25000</v>
      </c>
    </row>
    <row r="5">
      <c r="A5" s="17" t="s">
        <v>19</v>
      </c>
      <c r="B5" s="18">
        <v>60000.0</v>
      </c>
      <c r="C5" s="19">
        <v>80000.0</v>
      </c>
      <c r="D5" s="21"/>
      <c r="E5" s="20"/>
      <c r="F5" s="21"/>
      <c r="G5" s="20"/>
      <c r="H5" s="21"/>
      <c r="I5" s="20"/>
      <c r="J5" s="21"/>
      <c r="K5" s="20"/>
      <c r="L5" s="21"/>
      <c r="M5" s="20"/>
      <c r="N5" s="21"/>
      <c r="O5" s="20"/>
      <c r="P5" s="21"/>
      <c r="Q5" s="20"/>
      <c r="R5" s="21"/>
      <c r="S5" s="20"/>
      <c r="T5" s="21"/>
      <c r="U5" s="20"/>
      <c r="V5" s="21"/>
      <c r="W5" s="20"/>
      <c r="X5" s="21"/>
      <c r="Y5" s="20"/>
      <c r="Z5" s="21">
        <f t="shared" ref="Z5:AA5" si="6">SUM(X5+V5+T5+R5+P5+N5+L5+J5+H5+F5+D5+B5)</f>
        <v>60000</v>
      </c>
      <c r="AA5" s="20">
        <f t="shared" si="6"/>
        <v>80000</v>
      </c>
    </row>
    <row r="6">
      <c r="A6" s="22" t="s">
        <v>20</v>
      </c>
      <c r="B6" s="23">
        <f t="shared" ref="B6:Y6" si="7">SUM(B7:B14)</f>
        <v>10000</v>
      </c>
      <c r="C6" s="23">
        <f t="shared" si="7"/>
        <v>25000</v>
      </c>
      <c r="D6" s="23">
        <f t="shared" si="7"/>
        <v>0</v>
      </c>
      <c r="E6" s="23">
        <f t="shared" si="7"/>
        <v>0</v>
      </c>
      <c r="F6" s="23">
        <f t="shared" si="7"/>
        <v>0</v>
      </c>
      <c r="G6" s="23">
        <f t="shared" si="7"/>
        <v>0</v>
      </c>
      <c r="H6" s="23">
        <f t="shared" si="7"/>
        <v>0</v>
      </c>
      <c r="I6" s="23">
        <f t="shared" si="7"/>
        <v>0</v>
      </c>
      <c r="J6" s="23">
        <f t="shared" si="7"/>
        <v>0</v>
      </c>
      <c r="K6" s="23">
        <f t="shared" si="7"/>
        <v>0</v>
      </c>
      <c r="L6" s="23">
        <f t="shared" si="7"/>
        <v>0</v>
      </c>
      <c r="M6" s="23">
        <f t="shared" si="7"/>
        <v>0</v>
      </c>
      <c r="N6" s="23">
        <f t="shared" si="7"/>
        <v>0</v>
      </c>
      <c r="O6" s="23">
        <f t="shared" si="7"/>
        <v>0</v>
      </c>
      <c r="P6" s="23">
        <f t="shared" si="7"/>
        <v>0</v>
      </c>
      <c r="Q6" s="23">
        <f t="shared" si="7"/>
        <v>0</v>
      </c>
      <c r="R6" s="23">
        <f t="shared" si="7"/>
        <v>0</v>
      </c>
      <c r="S6" s="23">
        <f t="shared" si="7"/>
        <v>0</v>
      </c>
      <c r="T6" s="23">
        <f t="shared" si="7"/>
        <v>0</v>
      </c>
      <c r="U6" s="23">
        <f t="shared" si="7"/>
        <v>0</v>
      </c>
      <c r="V6" s="23">
        <f t="shared" si="7"/>
        <v>0</v>
      </c>
      <c r="W6" s="23">
        <f t="shared" si="7"/>
        <v>0</v>
      </c>
      <c r="X6" s="23">
        <f t="shared" si="7"/>
        <v>0</v>
      </c>
      <c r="Y6" s="23">
        <f t="shared" si="7"/>
        <v>0</v>
      </c>
      <c r="Z6" s="23">
        <f t="shared" ref="Z6:AA6" si="8">SUM(X6+V6+T6+R6+P6+N6+L6+J6+H6+F6+D6+B6)</f>
        <v>10000</v>
      </c>
      <c r="AA6" s="23">
        <f t="shared" si="8"/>
        <v>25000</v>
      </c>
    </row>
    <row r="7">
      <c r="A7" s="17" t="s">
        <v>21</v>
      </c>
      <c r="B7" s="18">
        <v>10000.0</v>
      </c>
      <c r="C7" s="20"/>
      <c r="D7" s="21"/>
      <c r="E7" s="20"/>
      <c r="F7" s="21"/>
      <c r="G7" s="20"/>
      <c r="H7" s="21"/>
      <c r="I7" s="20"/>
      <c r="J7" s="21"/>
      <c r="K7" s="20"/>
      <c r="L7" s="21"/>
      <c r="M7" s="20"/>
      <c r="N7" s="21"/>
      <c r="O7" s="20"/>
      <c r="P7" s="21"/>
      <c r="Q7" s="20"/>
      <c r="R7" s="21"/>
      <c r="S7" s="20"/>
      <c r="T7" s="21"/>
      <c r="U7" s="20"/>
      <c r="V7" s="21"/>
      <c r="W7" s="20"/>
      <c r="X7" s="21"/>
      <c r="Y7" s="20"/>
      <c r="Z7" s="21">
        <f t="shared" ref="Z7:AA7" si="9">SUM(X7+V7+T7+R7+P7+N7+L7+J7+H7+F7+D7+B7)</f>
        <v>10000</v>
      </c>
      <c r="AA7" s="20">
        <f t="shared" si="9"/>
        <v>0</v>
      </c>
    </row>
    <row r="8">
      <c r="A8" s="17" t="s">
        <v>22</v>
      </c>
      <c r="B8" s="18"/>
      <c r="C8" s="19">
        <v>20000.0</v>
      </c>
      <c r="D8" s="21"/>
      <c r="E8" s="20"/>
      <c r="F8" s="21"/>
      <c r="G8" s="20"/>
      <c r="H8" s="21"/>
      <c r="I8" s="20"/>
      <c r="J8" s="21"/>
      <c r="K8" s="20"/>
      <c r="L8" s="21"/>
      <c r="M8" s="20"/>
      <c r="N8" s="21"/>
      <c r="O8" s="20"/>
      <c r="P8" s="21"/>
      <c r="Q8" s="20"/>
      <c r="R8" s="21"/>
      <c r="S8" s="20"/>
      <c r="T8" s="21"/>
      <c r="U8" s="20"/>
      <c r="V8" s="21"/>
      <c r="W8" s="20"/>
      <c r="X8" s="21"/>
      <c r="Y8" s="20"/>
      <c r="Z8" s="21">
        <f t="shared" ref="Z8:AA8" si="10">SUM(X8+V8+T8+R8+P8+N8+L8+J8+H8+F8+D8+B8)</f>
        <v>0</v>
      </c>
      <c r="AA8" s="20">
        <f t="shared" si="10"/>
        <v>20000</v>
      </c>
    </row>
    <row r="9">
      <c r="A9" s="17" t="s">
        <v>23</v>
      </c>
      <c r="B9" s="18"/>
      <c r="C9" s="19">
        <v>5000.0</v>
      </c>
      <c r="D9" s="21"/>
      <c r="E9" s="20"/>
      <c r="F9" s="21"/>
      <c r="G9" s="20"/>
      <c r="H9" s="21"/>
      <c r="I9" s="20"/>
      <c r="J9" s="21"/>
      <c r="K9" s="20"/>
      <c r="L9" s="21"/>
      <c r="M9" s="20"/>
      <c r="N9" s="21"/>
      <c r="O9" s="20"/>
      <c r="P9" s="21"/>
      <c r="Q9" s="20"/>
      <c r="R9" s="21"/>
      <c r="S9" s="20"/>
      <c r="T9" s="21"/>
      <c r="U9" s="20"/>
      <c r="V9" s="21"/>
      <c r="W9" s="20"/>
      <c r="X9" s="21"/>
      <c r="Y9" s="20"/>
      <c r="Z9" s="21">
        <f t="shared" ref="Z9:AA9" si="11">SUM(X9+V9+T9+R9+P9+N9+L9+J9+H9+F9+D9+B9)</f>
        <v>0</v>
      </c>
      <c r="AA9" s="20">
        <f t="shared" si="11"/>
        <v>5000</v>
      </c>
    </row>
    <row r="10">
      <c r="A10" s="17" t="s">
        <v>24</v>
      </c>
      <c r="B10" s="18"/>
      <c r="C10" s="20"/>
      <c r="D10" s="21"/>
      <c r="E10" s="20"/>
      <c r="F10" s="21"/>
      <c r="G10" s="20"/>
      <c r="H10" s="21"/>
      <c r="I10" s="20"/>
      <c r="J10" s="21"/>
      <c r="K10" s="20"/>
      <c r="L10" s="21"/>
      <c r="M10" s="20"/>
      <c r="N10" s="21"/>
      <c r="O10" s="20"/>
      <c r="P10" s="21"/>
      <c r="Q10" s="20"/>
      <c r="R10" s="21"/>
      <c r="S10" s="20"/>
      <c r="T10" s="21"/>
      <c r="U10" s="20"/>
      <c r="V10" s="21"/>
      <c r="W10" s="20"/>
      <c r="X10" s="21"/>
      <c r="Y10" s="20"/>
      <c r="Z10" s="21">
        <f t="shared" ref="Z10:AA10" si="12">SUM(X10+V10+T10+R10+P10+N10+L10+J10+H10+F10+D10+B10)</f>
        <v>0</v>
      </c>
      <c r="AA10" s="20">
        <f t="shared" si="12"/>
        <v>0</v>
      </c>
    </row>
    <row r="11">
      <c r="A11" s="17" t="s">
        <v>25</v>
      </c>
      <c r="B11" s="18"/>
      <c r="C11" s="20"/>
      <c r="D11" s="21"/>
      <c r="E11" s="20"/>
      <c r="F11" s="21"/>
      <c r="G11" s="20"/>
      <c r="H11" s="21"/>
      <c r="I11" s="20"/>
      <c r="J11" s="21"/>
      <c r="K11" s="20"/>
      <c r="L11" s="21"/>
      <c r="M11" s="20"/>
      <c r="N11" s="21"/>
      <c r="O11" s="20"/>
      <c r="P11" s="21"/>
      <c r="Q11" s="20"/>
      <c r="R11" s="21"/>
      <c r="S11" s="20"/>
      <c r="T11" s="21"/>
      <c r="U11" s="20"/>
      <c r="V11" s="21"/>
      <c r="W11" s="20"/>
      <c r="X11" s="21"/>
      <c r="Y11" s="20"/>
      <c r="Z11" s="21">
        <f t="shared" ref="Z11:AA11" si="13">SUM(X11+V11+T11+R11+P11+N11+L11+J11+H11+F11+D11+B11)</f>
        <v>0</v>
      </c>
      <c r="AA11" s="20">
        <f t="shared" si="13"/>
        <v>0</v>
      </c>
    </row>
    <row r="12">
      <c r="A12" s="17" t="s">
        <v>26</v>
      </c>
      <c r="B12" s="18"/>
      <c r="C12" s="19"/>
      <c r="D12" s="21"/>
      <c r="E12" s="20"/>
      <c r="F12" s="21"/>
      <c r="G12" s="20"/>
      <c r="H12" s="21"/>
      <c r="I12" s="20"/>
      <c r="J12" s="21"/>
      <c r="K12" s="20"/>
      <c r="L12" s="21"/>
      <c r="M12" s="20"/>
      <c r="N12" s="21"/>
      <c r="O12" s="20"/>
      <c r="P12" s="21"/>
      <c r="Q12" s="20"/>
      <c r="R12" s="21"/>
      <c r="S12" s="20"/>
      <c r="T12" s="21"/>
      <c r="U12" s="20"/>
      <c r="V12" s="21"/>
      <c r="W12" s="20"/>
      <c r="X12" s="21"/>
      <c r="Y12" s="20"/>
      <c r="Z12" s="21">
        <f t="shared" ref="Z12:AA12" si="14">SUM(X12+V12+T12+R12+P12+N12+L12+J12+H12+F12+D12+B12)</f>
        <v>0</v>
      </c>
      <c r="AA12" s="20">
        <f t="shared" si="14"/>
        <v>0</v>
      </c>
    </row>
    <row r="13">
      <c r="A13" s="17" t="s">
        <v>27</v>
      </c>
      <c r="B13" s="18"/>
      <c r="C13" s="20"/>
      <c r="D13" s="21"/>
      <c r="E13" s="20"/>
      <c r="F13" s="21"/>
      <c r="G13" s="20"/>
      <c r="H13" s="21"/>
      <c r="I13" s="20"/>
      <c r="J13" s="21"/>
      <c r="K13" s="20"/>
      <c r="L13" s="21"/>
      <c r="M13" s="20"/>
      <c r="N13" s="21"/>
      <c r="O13" s="20"/>
      <c r="P13" s="21"/>
      <c r="Q13" s="20"/>
      <c r="R13" s="21"/>
      <c r="S13" s="20"/>
      <c r="T13" s="21"/>
      <c r="U13" s="20"/>
      <c r="V13" s="21"/>
      <c r="W13" s="20"/>
      <c r="X13" s="21"/>
      <c r="Y13" s="20"/>
      <c r="Z13" s="21">
        <f t="shared" ref="Z13:AA13" si="15">SUM(X13+V13+T13+R13+P13+N13+L13+J13+H13+F13+D13+B13)</f>
        <v>0</v>
      </c>
      <c r="AA13" s="20">
        <f t="shared" si="15"/>
        <v>0</v>
      </c>
    </row>
    <row r="14">
      <c r="A14" s="17" t="s">
        <v>28</v>
      </c>
      <c r="B14" s="18"/>
      <c r="C14" s="20"/>
      <c r="D14" s="21"/>
      <c r="E14" s="20"/>
      <c r="F14" s="21"/>
      <c r="G14" s="20"/>
      <c r="H14" s="21"/>
      <c r="I14" s="20"/>
      <c r="J14" s="21"/>
      <c r="K14" s="20"/>
      <c r="L14" s="21"/>
      <c r="M14" s="20"/>
      <c r="N14" s="21"/>
      <c r="O14" s="20"/>
      <c r="P14" s="21"/>
      <c r="Q14" s="20"/>
      <c r="R14" s="21"/>
      <c r="S14" s="20"/>
      <c r="T14" s="21"/>
      <c r="U14" s="20"/>
      <c r="V14" s="21"/>
      <c r="W14" s="20"/>
      <c r="X14" s="21"/>
      <c r="Y14" s="20"/>
      <c r="Z14" s="21">
        <f t="shared" ref="Z14:AA14" si="16">SUM(X14+V14+T14+R14+P14+N14+L14+J14+H14+F14+D14+B14)</f>
        <v>0</v>
      </c>
      <c r="AA14" s="20">
        <f t="shared" si="16"/>
        <v>0</v>
      </c>
    </row>
    <row r="15">
      <c r="A15" s="22" t="s">
        <v>29</v>
      </c>
      <c r="B15" s="23">
        <f t="shared" ref="B15:Y15" si="17">SUM(B16:B18)</f>
        <v>15000</v>
      </c>
      <c r="C15" s="23">
        <f t="shared" si="17"/>
        <v>50000</v>
      </c>
      <c r="D15" s="23">
        <f t="shared" si="17"/>
        <v>0</v>
      </c>
      <c r="E15" s="23">
        <f t="shared" si="17"/>
        <v>0</v>
      </c>
      <c r="F15" s="23">
        <f t="shared" si="17"/>
        <v>0</v>
      </c>
      <c r="G15" s="23">
        <f t="shared" si="17"/>
        <v>0</v>
      </c>
      <c r="H15" s="23">
        <f t="shared" si="17"/>
        <v>0</v>
      </c>
      <c r="I15" s="23">
        <f t="shared" si="17"/>
        <v>0</v>
      </c>
      <c r="J15" s="23">
        <f t="shared" si="17"/>
        <v>0</v>
      </c>
      <c r="K15" s="23">
        <f t="shared" si="17"/>
        <v>0</v>
      </c>
      <c r="L15" s="23">
        <f t="shared" si="17"/>
        <v>0</v>
      </c>
      <c r="M15" s="23">
        <f t="shared" si="17"/>
        <v>0</v>
      </c>
      <c r="N15" s="23">
        <f t="shared" si="17"/>
        <v>0</v>
      </c>
      <c r="O15" s="23">
        <f t="shared" si="17"/>
        <v>0</v>
      </c>
      <c r="P15" s="23">
        <f t="shared" si="17"/>
        <v>0</v>
      </c>
      <c r="Q15" s="23">
        <f t="shared" si="17"/>
        <v>0</v>
      </c>
      <c r="R15" s="23">
        <f t="shared" si="17"/>
        <v>0</v>
      </c>
      <c r="S15" s="23">
        <f t="shared" si="17"/>
        <v>0</v>
      </c>
      <c r="T15" s="23">
        <f t="shared" si="17"/>
        <v>0</v>
      </c>
      <c r="U15" s="23">
        <f t="shared" si="17"/>
        <v>0</v>
      </c>
      <c r="V15" s="23">
        <f t="shared" si="17"/>
        <v>0</v>
      </c>
      <c r="W15" s="23">
        <f t="shared" si="17"/>
        <v>0</v>
      </c>
      <c r="X15" s="23">
        <f t="shared" si="17"/>
        <v>0</v>
      </c>
      <c r="Y15" s="23">
        <f t="shared" si="17"/>
        <v>0</v>
      </c>
      <c r="Z15" s="23">
        <f t="shared" ref="Z15:AA15" si="18">SUM(X15+V15+T15+R15+P15+N15+L15+J15+H15+F15+D15+B15)</f>
        <v>15000</v>
      </c>
      <c r="AA15" s="23">
        <f t="shared" si="18"/>
        <v>50000</v>
      </c>
    </row>
    <row r="16">
      <c r="A16" s="17" t="s">
        <v>30</v>
      </c>
      <c r="B16" s="18">
        <v>15000.0</v>
      </c>
      <c r="C16" s="19"/>
      <c r="D16" s="18"/>
      <c r="E16" s="20"/>
      <c r="F16" s="21"/>
      <c r="G16" s="20"/>
      <c r="H16" s="21"/>
      <c r="I16" s="20"/>
      <c r="J16" s="21"/>
      <c r="K16" s="20"/>
      <c r="L16" s="21"/>
      <c r="M16" s="20"/>
      <c r="N16" s="21"/>
      <c r="O16" s="20"/>
      <c r="P16" s="21"/>
      <c r="Q16" s="20"/>
      <c r="R16" s="21"/>
      <c r="S16" s="20"/>
      <c r="T16" s="21"/>
      <c r="U16" s="20"/>
      <c r="V16" s="21"/>
      <c r="W16" s="20"/>
      <c r="X16" s="21"/>
      <c r="Y16" s="20"/>
      <c r="Z16" s="21">
        <f t="shared" ref="Z16:AA16" si="19">SUM(X16+V16+T16+R16+P16+N16+L16+J16+H16+F16+D16+B16)</f>
        <v>15000</v>
      </c>
      <c r="AA16" s="20">
        <f t="shared" si="19"/>
        <v>0</v>
      </c>
    </row>
    <row r="17">
      <c r="A17" s="17" t="s">
        <v>31</v>
      </c>
      <c r="B17" s="18"/>
      <c r="C17" s="20"/>
      <c r="D17" s="21"/>
      <c r="E17" s="20"/>
      <c r="F17" s="21"/>
      <c r="G17" s="20"/>
      <c r="H17" s="21"/>
      <c r="I17" s="20"/>
      <c r="J17" s="21"/>
      <c r="K17" s="20"/>
      <c r="L17" s="21"/>
      <c r="M17" s="20"/>
      <c r="N17" s="21"/>
      <c r="O17" s="20"/>
      <c r="P17" s="21"/>
      <c r="Q17" s="20"/>
      <c r="R17" s="21"/>
      <c r="S17" s="20"/>
      <c r="T17" s="21"/>
      <c r="U17" s="20"/>
      <c r="V17" s="21"/>
      <c r="W17" s="20"/>
      <c r="X17" s="21"/>
      <c r="Y17" s="20"/>
      <c r="Z17" s="21">
        <f t="shared" ref="Z17:AA17" si="20">SUM(X17+V17+T17+R17+P17+N17+L17+J17+H17+F17+D17+B17)</f>
        <v>0</v>
      </c>
      <c r="AA17" s="20">
        <f t="shared" si="20"/>
        <v>0</v>
      </c>
    </row>
    <row r="18">
      <c r="A18" s="17" t="s">
        <v>32</v>
      </c>
      <c r="B18" s="18"/>
      <c r="C18" s="19">
        <v>50000.0</v>
      </c>
      <c r="D18" s="21"/>
      <c r="E18" s="20"/>
      <c r="F18" s="21"/>
      <c r="G18" s="20"/>
      <c r="H18" s="21"/>
      <c r="I18" s="20"/>
      <c r="J18" s="21"/>
      <c r="K18" s="20"/>
      <c r="L18" s="21"/>
      <c r="M18" s="20"/>
      <c r="N18" s="21"/>
      <c r="O18" s="20"/>
      <c r="P18" s="21"/>
      <c r="Q18" s="20"/>
      <c r="R18" s="21"/>
      <c r="S18" s="20"/>
      <c r="T18" s="21"/>
      <c r="U18" s="20"/>
      <c r="V18" s="21"/>
      <c r="W18" s="20"/>
      <c r="X18" s="21"/>
      <c r="Y18" s="20"/>
      <c r="Z18" s="21">
        <f t="shared" ref="Z18:AA18" si="21">SUM(X18+V18+T18+R18+P18+N18+L18+J18+H18+F18+D18+B18)</f>
        <v>0</v>
      </c>
      <c r="AA18" s="20">
        <f t="shared" si="21"/>
        <v>50000</v>
      </c>
    </row>
    <row r="19">
      <c r="A19" s="22" t="s">
        <v>33</v>
      </c>
      <c r="B19" s="23">
        <f t="shared" ref="B19:Y19" si="22">SUM(B20:B24)</f>
        <v>5000</v>
      </c>
      <c r="C19" s="23">
        <f t="shared" si="22"/>
        <v>20000</v>
      </c>
      <c r="D19" s="23">
        <f t="shared" si="22"/>
        <v>0</v>
      </c>
      <c r="E19" s="23">
        <f t="shared" si="22"/>
        <v>0</v>
      </c>
      <c r="F19" s="23">
        <f t="shared" si="22"/>
        <v>0</v>
      </c>
      <c r="G19" s="23">
        <f t="shared" si="22"/>
        <v>0</v>
      </c>
      <c r="H19" s="23">
        <f t="shared" si="22"/>
        <v>0</v>
      </c>
      <c r="I19" s="23">
        <f t="shared" si="22"/>
        <v>0</v>
      </c>
      <c r="J19" s="23">
        <f t="shared" si="22"/>
        <v>0</v>
      </c>
      <c r="K19" s="23">
        <f t="shared" si="22"/>
        <v>0</v>
      </c>
      <c r="L19" s="23">
        <f t="shared" si="22"/>
        <v>0</v>
      </c>
      <c r="M19" s="23">
        <f t="shared" si="22"/>
        <v>0</v>
      </c>
      <c r="N19" s="23">
        <f t="shared" si="22"/>
        <v>0</v>
      </c>
      <c r="O19" s="23">
        <f t="shared" si="22"/>
        <v>0</v>
      </c>
      <c r="P19" s="23">
        <f t="shared" si="22"/>
        <v>0</v>
      </c>
      <c r="Q19" s="23">
        <f t="shared" si="22"/>
        <v>0</v>
      </c>
      <c r="R19" s="23">
        <f t="shared" si="22"/>
        <v>0</v>
      </c>
      <c r="S19" s="23">
        <f t="shared" si="22"/>
        <v>0</v>
      </c>
      <c r="T19" s="23">
        <f t="shared" si="22"/>
        <v>0</v>
      </c>
      <c r="U19" s="23">
        <f t="shared" si="22"/>
        <v>0</v>
      </c>
      <c r="V19" s="23">
        <f t="shared" si="22"/>
        <v>0</v>
      </c>
      <c r="W19" s="23">
        <f t="shared" si="22"/>
        <v>0</v>
      </c>
      <c r="X19" s="23">
        <f t="shared" si="22"/>
        <v>0</v>
      </c>
      <c r="Y19" s="23">
        <f t="shared" si="22"/>
        <v>0</v>
      </c>
      <c r="Z19" s="23">
        <f t="shared" ref="Z19:AA19" si="23">SUM(X19+V19+T19+R19+P19+N19+L19+J19+H19+F19+D19+B19)</f>
        <v>5000</v>
      </c>
      <c r="AA19" s="23">
        <f t="shared" si="23"/>
        <v>20000</v>
      </c>
    </row>
    <row r="20">
      <c r="A20" s="17" t="s">
        <v>34</v>
      </c>
      <c r="B20" s="18"/>
      <c r="C20" s="20"/>
      <c r="D20" s="21"/>
      <c r="E20" s="20"/>
      <c r="F20" s="21"/>
      <c r="G20" s="20"/>
      <c r="H20" s="21"/>
      <c r="I20" s="20"/>
      <c r="J20" s="21"/>
      <c r="K20" s="20"/>
      <c r="L20" s="21"/>
      <c r="M20" s="20"/>
      <c r="N20" s="21"/>
      <c r="O20" s="20"/>
      <c r="P20" s="21"/>
      <c r="Q20" s="20"/>
      <c r="R20" s="21"/>
      <c r="S20" s="20"/>
      <c r="T20" s="21"/>
      <c r="U20" s="20"/>
      <c r="V20" s="21"/>
      <c r="W20" s="20"/>
      <c r="X20" s="21"/>
      <c r="Y20" s="20"/>
      <c r="Z20" s="21">
        <f t="shared" ref="Z20:AA20" si="24">SUM(X20+V20+T20+R20+P20+N20+L20+J20+H20+F20+D20+B20)</f>
        <v>0</v>
      </c>
      <c r="AA20" s="20">
        <f t="shared" si="24"/>
        <v>0</v>
      </c>
    </row>
    <row r="21">
      <c r="A21" s="17" t="s">
        <v>35</v>
      </c>
      <c r="B21" s="18">
        <v>5000.0</v>
      </c>
      <c r="C21" s="20"/>
      <c r="D21" s="21"/>
      <c r="E21" s="20"/>
      <c r="F21" s="21"/>
      <c r="G21" s="20"/>
      <c r="H21" s="21"/>
      <c r="I21" s="20"/>
      <c r="J21" s="21"/>
      <c r="K21" s="20"/>
      <c r="L21" s="21"/>
      <c r="M21" s="20"/>
      <c r="N21" s="21"/>
      <c r="O21" s="20"/>
      <c r="P21" s="21"/>
      <c r="Q21" s="20"/>
      <c r="R21" s="21"/>
      <c r="S21" s="20"/>
      <c r="T21" s="21"/>
      <c r="U21" s="20"/>
      <c r="V21" s="21"/>
      <c r="W21" s="20"/>
      <c r="X21" s="21"/>
      <c r="Y21" s="20"/>
      <c r="Z21" s="21">
        <f t="shared" ref="Z21:AA21" si="25">SUM(X21+V21+T21+R21+P21+N21+L21+J21+H21+F21+D21+B21)</f>
        <v>5000</v>
      </c>
      <c r="AA21" s="20">
        <f t="shared" si="25"/>
        <v>0</v>
      </c>
    </row>
    <row r="22">
      <c r="A22" s="17" t="s">
        <v>36</v>
      </c>
      <c r="B22" s="18"/>
      <c r="C22" s="19">
        <v>20000.0</v>
      </c>
      <c r="D22" s="21"/>
      <c r="E22" s="20"/>
      <c r="F22" s="21"/>
      <c r="G22" s="20"/>
      <c r="H22" s="21"/>
      <c r="I22" s="20"/>
      <c r="J22" s="21"/>
      <c r="K22" s="20"/>
      <c r="L22" s="21"/>
      <c r="M22" s="20"/>
      <c r="N22" s="21"/>
      <c r="O22" s="20"/>
      <c r="P22" s="21"/>
      <c r="Q22" s="20"/>
      <c r="R22" s="21"/>
      <c r="S22" s="20"/>
      <c r="T22" s="21"/>
      <c r="U22" s="20"/>
      <c r="V22" s="21"/>
      <c r="W22" s="20"/>
      <c r="X22" s="21"/>
      <c r="Y22" s="20"/>
      <c r="Z22" s="21">
        <f t="shared" ref="Z22:AA22" si="26">SUM(X22+V22+T22+R22+P22+N22+L22+J22+H22+F22+D22+B22)</f>
        <v>0</v>
      </c>
      <c r="AA22" s="20">
        <f t="shared" si="26"/>
        <v>20000</v>
      </c>
    </row>
    <row r="23">
      <c r="A23" s="17" t="s">
        <v>37</v>
      </c>
      <c r="B23" s="18"/>
      <c r="C23" s="20"/>
      <c r="D23" s="21"/>
      <c r="E23" s="20"/>
      <c r="F23" s="21"/>
      <c r="G23" s="20"/>
      <c r="H23" s="21"/>
      <c r="I23" s="20"/>
      <c r="J23" s="21"/>
      <c r="K23" s="20"/>
      <c r="L23" s="21"/>
      <c r="M23" s="20"/>
      <c r="N23" s="21"/>
      <c r="O23" s="20"/>
      <c r="P23" s="21"/>
      <c r="Q23" s="20"/>
      <c r="R23" s="21"/>
      <c r="S23" s="20"/>
      <c r="T23" s="21"/>
      <c r="U23" s="20"/>
      <c r="V23" s="21"/>
      <c r="W23" s="20"/>
      <c r="X23" s="21"/>
      <c r="Y23" s="20"/>
      <c r="Z23" s="21">
        <f t="shared" ref="Z23:AA23" si="27">SUM(X23+V23+T23+R23+P23+N23+L23+J23+H23+F23+D23+B23)</f>
        <v>0</v>
      </c>
      <c r="AA23" s="20">
        <f t="shared" si="27"/>
        <v>0</v>
      </c>
    </row>
    <row r="24">
      <c r="A24" s="17" t="s">
        <v>38</v>
      </c>
      <c r="B24" s="18"/>
      <c r="C24" s="20"/>
      <c r="D24" s="21"/>
      <c r="E24" s="20"/>
      <c r="F24" s="21"/>
      <c r="G24" s="20"/>
      <c r="H24" s="21"/>
      <c r="I24" s="20"/>
      <c r="J24" s="21"/>
      <c r="K24" s="20"/>
      <c r="L24" s="21"/>
      <c r="M24" s="20"/>
      <c r="N24" s="21"/>
      <c r="O24" s="20"/>
      <c r="P24" s="21"/>
      <c r="Q24" s="20"/>
      <c r="R24" s="21"/>
      <c r="S24" s="20"/>
      <c r="T24" s="21"/>
      <c r="U24" s="20"/>
      <c r="V24" s="21"/>
      <c r="W24" s="20"/>
      <c r="X24" s="21"/>
      <c r="Y24" s="20"/>
      <c r="Z24" s="21">
        <f t="shared" ref="Z24:AA24" si="28">SUM(X24+V24+T24+R24+P24+N24+L24+J24+H24+F24+D24+B24)</f>
        <v>0</v>
      </c>
      <c r="AA24" s="20">
        <f t="shared" si="28"/>
        <v>0</v>
      </c>
    </row>
    <row r="25">
      <c r="A25" s="24" t="s">
        <v>39</v>
      </c>
      <c r="B25" s="25">
        <f t="shared" ref="B25:Y25" si="29">B3+B4+B5-B6-B15-B19</f>
        <v>180000</v>
      </c>
      <c r="C25" s="25">
        <f t="shared" si="29"/>
        <v>110000</v>
      </c>
      <c r="D25" s="25">
        <f t="shared" si="29"/>
        <v>180000</v>
      </c>
      <c r="E25" s="25">
        <f t="shared" si="29"/>
        <v>110000</v>
      </c>
      <c r="F25" s="25">
        <f t="shared" si="29"/>
        <v>180000</v>
      </c>
      <c r="G25" s="25">
        <f t="shared" si="29"/>
        <v>110000</v>
      </c>
      <c r="H25" s="25">
        <f t="shared" si="29"/>
        <v>180000</v>
      </c>
      <c r="I25" s="25">
        <f t="shared" si="29"/>
        <v>110000</v>
      </c>
      <c r="J25" s="25">
        <f t="shared" si="29"/>
        <v>180000</v>
      </c>
      <c r="K25" s="25">
        <f t="shared" si="29"/>
        <v>110000</v>
      </c>
      <c r="L25" s="25">
        <f t="shared" si="29"/>
        <v>100001</v>
      </c>
      <c r="M25" s="25">
        <f t="shared" si="29"/>
        <v>110000</v>
      </c>
      <c r="N25" s="25">
        <f t="shared" si="29"/>
        <v>100001</v>
      </c>
      <c r="O25" s="25">
        <f t="shared" si="29"/>
        <v>110000</v>
      </c>
      <c r="P25" s="25">
        <f t="shared" si="29"/>
        <v>100001</v>
      </c>
      <c r="Q25" s="25">
        <f t="shared" si="29"/>
        <v>110000</v>
      </c>
      <c r="R25" s="25">
        <f t="shared" si="29"/>
        <v>100001</v>
      </c>
      <c r="S25" s="25">
        <f t="shared" si="29"/>
        <v>110000</v>
      </c>
      <c r="T25" s="25">
        <f t="shared" si="29"/>
        <v>100001</v>
      </c>
      <c r="U25" s="25">
        <f t="shared" si="29"/>
        <v>100002</v>
      </c>
      <c r="V25" s="25">
        <f t="shared" si="29"/>
        <v>100001</v>
      </c>
      <c r="W25" s="25">
        <f t="shared" si="29"/>
        <v>100002</v>
      </c>
      <c r="X25" s="25">
        <f t="shared" si="29"/>
        <v>100001</v>
      </c>
      <c r="Y25" s="25">
        <f t="shared" si="29"/>
        <v>100002</v>
      </c>
      <c r="Z25" s="25">
        <f t="shared" ref="Z25:AA25" si="30">SUM(X25+V25+T25+R25+P25+N25+L25+J25+H25+F25+D25+B25)</f>
        <v>1600007</v>
      </c>
      <c r="AA25" s="25">
        <f t="shared" si="30"/>
        <v>1290006</v>
      </c>
    </row>
  </sheetData>
  <drawing r:id="rId2"/>
  <legacyDrawing r:id="rId3"/>
</worksheet>
</file>